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wi.paw\Desktop\Spożywka Szymanowo 2025\02. SWZ\Zał. nr 4a - 4i do SWZ - Formularze kalkulacji ceny ofertowej\"/>
    </mc:Choice>
  </mc:AlternateContent>
  <xr:revisionPtr revIDLastSave="0" documentId="13_ncr:1_{E76CFEF6-DBCB-481C-9ED7-FD12E1E655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externalReferences>
    <externalReference r:id="rId2"/>
  </externalReferences>
  <definedNames>
    <definedName name="_xlnm.Print_Area" localSheetId="0">Arkusz1!$A$1:$L$89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H16" i="1" s="1"/>
  <c r="F17" i="1"/>
  <c r="H17" i="1" s="1"/>
  <c r="I17" i="1" s="1"/>
  <c r="F18" i="1"/>
  <c r="H18" i="1" s="1"/>
  <c r="I18" i="1" s="1"/>
  <c r="F19" i="1"/>
  <c r="H19" i="1" s="1"/>
  <c r="F20" i="1"/>
  <c r="H20" i="1" s="1"/>
  <c r="F21" i="1"/>
  <c r="F22" i="1"/>
  <c r="H22" i="1" s="1"/>
  <c r="I22" i="1" s="1"/>
  <c r="F23" i="1"/>
  <c r="H23" i="1" s="1"/>
  <c r="I23" i="1" s="1"/>
  <c r="F24" i="1"/>
  <c r="H24" i="1" s="1"/>
  <c r="I24" i="1" s="1"/>
  <c r="F25" i="1"/>
  <c r="H25" i="1" s="1"/>
  <c r="F26" i="1"/>
  <c r="H26" i="1" s="1"/>
  <c r="I26" i="1" s="1"/>
  <c r="F27" i="1"/>
  <c r="H27" i="1" s="1"/>
  <c r="F28" i="1"/>
  <c r="H28" i="1" s="1"/>
  <c r="F29" i="1"/>
  <c r="H29" i="1" s="1"/>
  <c r="I29" i="1" s="1"/>
  <c r="F30" i="1"/>
  <c r="H30" i="1" s="1"/>
  <c r="I30" i="1" s="1"/>
  <c r="F31" i="1"/>
  <c r="H31" i="1" s="1"/>
  <c r="F32" i="1"/>
  <c r="H32" i="1" s="1"/>
  <c r="F33" i="1"/>
  <c r="H33" i="1" s="1"/>
  <c r="I33" i="1" s="1"/>
  <c r="F34" i="1"/>
  <c r="H34" i="1" s="1"/>
  <c r="I34" i="1" s="1"/>
  <c r="F35" i="1"/>
  <c r="H35" i="1" s="1"/>
  <c r="I35" i="1" s="1"/>
  <c r="F36" i="1"/>
  <c r="H36" i="1" s="1"/>
  <c r="I36" i="1" s="1"/>
  <c r="F37" i="1"/>
  <c r="F38" i="1"/>
  <c r="H38" i="1" s="1"/>
  <c r="F39" i="1"/>
  <c r="H39" i="1" s="1"/>
  <c r="I39" i="1" s="1"/>
  <c r="F40" i="1"/>
  <c r="F41" i="1"/>
  <c r="H41" i="1" s="1"/>
  <c r="I41" i="1" s="1"/>
  <c r="F42" i="1"/>
  <c r="H42" i="1" s="1"/>
  <c r="F43" i="1"/>
  <c r="F44" i="1"/>
  <c r="F45" i="1"/>
  <c r="H45" i="1" s="1"/>
  <c r="I45" i="1" s="1"/>
  <c r="F46" i="1"/>
  <c r="H46" i="1" s="1"/>
  <c r="F47" i="1"/>
  <c r="H47" i="1" s="1"/>
  <c r="F48" i="1"/>
  <c r="F49" i="1"/>
  <c r="H49" i="1" s="1"/>
  <c r="I49" i="1" s="1"/>
  <c r="F50" i="1"/>
  <c r="H50" i="1" s="1"/>
  <c r="F51" i="1"/>
  <c r="H51" i="1" s="1"/>
  <c r="F52" i="1"/>
  <c r="H52" i="1" s="1"/>
  <c r="I52" i="1" s="1"/>
  <c r="F53" i="1"/>
  <c r="H53" i="1" s="1"/>
  <c r="I53" i="1" s="1"/>
  <c r="F54" i="1"/>
  <c r="H54" i="1" s="1"/>
  <c r="F55" i="1"/>
  <c r="F56" i="1"/>
  <c r="F57" i="1"/>
  <c r="H57" i="1" s="1"/>
  <c r="I57" i="1" s="1"/>
  <c r="F58" i="1"/>
  <c r="H58" i="1" s="1"/>
  <c r="F59" i="1"/>
  <c r="H59" i="1" s="1"/>
  <c r="I59" i="1" s="1"/>
  <c r="F60" i="1"/>
  <c r="H60" i="1" s="1"/>
  <c r="F61" i="1"/>
  <c r="F62" i="1"/>
  <c r="H62" i="1" s="1"/>
  <c r="F63" i="1"/>
  <c r="H63" i="1" s="1"/>
  <c r="F64" i="1"/>
  <c r="H64" i="1" s="1"/>
  <c r="I64" i="1" s="1"/>
  <c r="F65" i="1"/>
  <c r="H65" i="1" s="1"/>
  <c r="I65" i="1" s="1"/>
  <c r="F66" i="1"/>
  <c r="H66" i="1" s="1"/>
  <c r="H21" i="1"/>
  <c r="I21" i="1" s="1"/>
  <c r="H40" i="1"/>
  <c r="H44" i="1"/>
  <c r="I40" i="1" l="1"/>
  <c r="I44" i="1"/>
  <c r="H61" i="1"/>
  <c r="I61" i="1" s="1"/>
  <c r="I60" i="1"/>
  <c r="H55" i="1"/>
  <c r="I55" i="1" s="1"/>
  <c r="H48" i="1"/>
  <c r="I48" i="1" s="1"/>
  <c r="I47" i="1"/>
  <c r="H43" i="1"/>
  <c r="I43" i="1" s="1"/>
  <c r="H37" i="1"/>
  <c r="I37" i="1" s="1"/>
  <c r="I31" i="1"/>
  <c r="I51" i="1"/>
  <c r="I27" i="1"/>
  <c r="I19" i="1"/>
  <c r="I63" i="1"/>
  <c r="H56" i="1"/>
  <c r="I56" i="1" s="1"/>
  <c r="I66" i="1"/>
  <c r="I62" i="1"/>
  <c r="I58" i="1"/>
  <c r="I54" i="1"/>
  <c r="I50" i="1"/>
  <c r="I46" i="1"/>
  <c r="I42" i="1"/>
  <c r="I38" i="1"/>
  <c r="I32" i="1"/>
  <c r="I28" i="1"/>
  <c r="I20" i="1"/>
  <c r="I16" i="1"/>
  <c r="I25" i="1"/>
  <c r="F15" i="1"/>
  <c r="H15" i="1" l="1"/>
  <c r="I15" i="1" s="1"/>
  <c r="B33" i="1"/>
  <c r="F67" i="1" l="1"/>
  <c r="I67" i="1" l="1"/>
  <c r="C18" i="1"/>
  <c r="C20" i="1"/>
  <c r="C21" i="1"/>
  <c r="C22" i="1"/>
  <c r="C23" i="1"/>
  <c r="C25" i="1"/>
  <c r="C26" i="1"/>
  <c r="C31" i="1"/>
  <c r="C33" i="1"/>
  <c r="C37" i="1"/>
  <c r="C43" i="1"/>
  <c r="C48" i="1"/>
  <c r="C49" i="1"/>
  <c r="C54" i="1"/>
  <c r="C55" i="1"/>
  <c r="C57" i="1"/>
  <c r="C59" i="1"/>
  <c r="C60" i="1"/>
  <c r="C61" i="1"/>
</calcChain>
</file>

<file path=xl/sharedStrings.xml><?xml version="1.0" encoding="utf-8"?>
<sst xmlns="http://schemas.openxmlformats.org/spreadsheetml/2006/main" count="175" uniqueCount="133">
  <si>
    <t>L.p.</t>
  </si>
  <si>
    <t>J.m.</t>
  </si>
  <si>
    <t>1.</t>
  </si>
  <si>
    <t>2.</t>
  </si>
  <si>
    <t>3.</t>
  </si>
  <si>
    <t>4.</t>
  </si>
  <si>
    <t>5.</t>
  </si>
  <si>
    <t>6.</t>
  </si>
  <si>
    <t>7.</t>
  </si>
  <si>
    <t>Produkty mleczarskie (nabiał)</t>
  </si>
  <si>
    <t>8.</t>
  </si>
  <si>
    <t>9.</t>
  </si>
  <si>
    <t>10.</t>
  </si>
  <si>
    <t>11.</t>
  </si>
  <si>
    <t>12.</t>
  </si>
  <si>
    <t>13.</t>
  </si>
  <si>
    <t>14.</t>
  </si>
  <si>
    <t>15.</t>
  </si>
  <si>
    <t>17.</t>
  </si>
  <si>
    <t>18.</t>
  </si>
  <si>
    <t>19.</t>
  </si>
  <si>
    <t>20.</t>
  </si>
  <si>
    <t>22.</t>
  </si>
  <si>
    <t>25.</t>
  </si>
  <si>
    <t>26.</t>
  </si>
  <si>
    <t>27.</t>
  </si>
  <si>
    <t>RAZEM</t>
  </si>
  <si>
    <t>Ilość</t>
  </si>
  <si>
    <r>
      <t xml:space="preserve">Nazwa produktu </t>
    </r>
    <r>
      <rPr>
        <b/>
        <sz val="11"/>
        <color theme="1"/>
        <rFont val="Calibri"/>
        <family val="2"/>
        <charset val="238"/>
        <scheme val="minor"/>
      </rPr>
      <t>wraz z podaniem wymaganych (min. lub max.) parametrów jakościowych</t>
    </r>
  </si>
  <si>
    <t xml:space="preserve">                                                       </t>
  </si>
  <si>
    <t>28.</t>
  </si>
  <si>
    <t>29.</t>
  </si>
  <si>
    <t>30.</t>
  </si>
  <si>
    <t>31.</t>
  </si>
  <si>
    <t>szt.</t>
  </si>
  <si>
    <t>32.</t>
  </si>
  <si>
    <t>Pakiet nr 8</t>
  </si>
  <si>
    <t>VIII.</t>
  </si>
  <si>
    <t>Śmietana kubek 18% (gęsta) 400g (+/- 5 %)</t>
  </si>
  <si>
    <t>Jogurt naturalny typu greckiego 400 g (+/- 5 %)</t>
  </si>
  <si>
    <t xml:space="preserve">                                                               </t>
  </si>
  <si>
    <t>Cena jedn. w zł netto</t>
  </si>
  <si>
    <t>Wartość w zł netto</t>
  </si>
  <si>
    <t>%  VAT</t>
  </si>
  <si>
    <t>Wartość VAT w zł</t>
  </si>
  <si>
    <t>Wartość w zł brutto</t>
  </si>
  <si>
    <t>Nazwa producenta</t>
  </si>
  <si>
    <t>x</t>
  </si>
  <si>
    <t>kg</t>
  </si>
  <si>
    <t>34.</t>
  </si>
  <si>
    <t>35.</t>
  </si>
  <si>
    <t>36.</t>
  </si>
  <si>
    <t>37.</t>
  </si>
  <si>
    <t>40.</t>
  </si>
  <si>
    <t>41.</t>
  </si>
  <si>
    <t>43.</t>
  </si>
  <si>
    <t>44.</t>
  </si>
  <si>
    <t>Masło klarowane 500g (+/- 5 %)</t>
  </si>
  <si>
    <t>Masło roślinne 500g (+/- 5 %)</t>
  </si>
  <si>
    <t>Mleko UHT 1,5% b/laktozy 1l (+/- 5 %)</t>
  </si>
  <si>
    <t>Jogurt naturalny 400 ml (+/- 5 %) Napój wyprodukowany z mleka znormalizowanego, zagęszczonego przez dodatek odtłuszczonego mleka w proszku, białek mleka lub odparowanie części wody, poddanego procesowi pasteryzacji, a następnie ukwaszonego zakwasem czystych kultur bakterii z grupy Streptococcus thermophilus i Lactobacillus bulgaricus.</t>
  </si>
  <si>
    <t xml:space="preserve">Masło 82 % tłuszczu 200g (+/- 5 %) Masło ekstra jest produktem wysokotłuszczowym otrzymywanym wyłącznie z mleka krowiego w wyniku tzw. zmaślania odpowiednio przygotowanej śmietany lub śmietanki. Ze względu na sezonowe zmiany intensywności barwy tłuszczu mlecznego, w celu utrzymania typowej barwy masła dopuszcza  się dobarwianie śmietany i śmietanki barwnikami naturalnymi – karotenem (E 160a) i annato (E 160b).
Uwzględniając budowę fizyczną, masło jest emulsją typu woda w oleju (w/o) składającą się z fazy tłuszczowej, wodnej i gazowej.
</t>
  </si>
  <si>
    <t>Jogurt owocowy do picia różne smaki 250 g (+/- 5 %) Produkt wyprodukowany z mleka znormalizowanego, zagęszczonego przez dodatek odtłuszczonego mleka w proszku, białek mleka lub odparowanie części wody, poddanego procesowi pasteryzacji, a następnie ukwaszonego zakwasem czystych kultur bakterii z grupy Streptococcus thermophilus i Lactobacillus bulgaricus, z dodatkiem owoców (co najmniej 5%) oraz dozwolonych substancji słodzących, zagęszczających i smakowo-zapachowych.</t>
  </si>
  <si>
    <t>Jogurt owocowy 125g (+/- 5 %) mix smaków Produkt wyprodukowany z mleka znormalizowanego, zagęszczonego przez dodatek odtłuszczonego mleka w proszku, białek mleka lub odparowanie części wody, poddanego procesowi pasteryzacji, a następnie ukwaszonego zakwasem czystych kultur bakterii z grupy Streptococcus thermophilus i Lactobacillus bulgaricus, z dodatkiem owoców (co najmniej 5%) oraz dozwolonych substancji słodzących, zagęszczających i smakowo-zapachowych.</t>
  </si>
  <si>
    <t>Mleko UHT 2 %,  1l (+/- 5 %) Produkt uzyskany z mleka surowego klasy Ekstra poddany normalizacji, homogenizacji a następnie sterylizacji metodą UHT.</t>
  </si>
  <si>
    <t>Ser topiony plastry mix 130g(+/-5%) - Produkt powstały przy użyciu topników z serów podpuszczkowych dojrzewających  jako podstawowego surowca, oraz z innych produktów mleczarskich, bez dodatków, zawierający około 40% tłuszczu w suchej masie.</t>
  </si>
  <si>
    <t xml:space="preserve">Ser salami - Ser podpuszczkowy dojrzewający wyrabiany z mleka pasteryzowanego o ustalonej zawartości tłuszczu. </t>
  </si>
  <si>
    <t>Śmietana 30 %, 500 ml (+/- 5 %), karton UHT - Produkt mleczny w formie emulsji tłuszczu w mleku odtłuszczonym, otrzymywany przez separację tłuszczu metodami fizycznymi; pasteryzowany, sterylizowany lub poddany obróbce UHT, o zawartości tłuszczu co najmniej 30% (m/m).</t>
  </si>
  <si>
    <t>Serek homogenizowany różne smaki 150g (+/-5%) - Serek homogenizowany jest serkiem twarogowym kwasowo-podpuszczkowym z dodatkiem aromatu otrzymanym z mleka pasteryzowanego, ukwaszonego za pomocą czystych kultur bakteryjnych, metodą wirówkową lub ultrafiltracji.</t>
  </si>
  <si>
    <t>Twaróg krajanka w kawałkach ok. 1kg (+/- 5 %) - Ser twarogowy niedojrzewający zwany twarogiem, wyprodukowany z mleka pasteryzowanego przez odpowiednią obróbkę skrzepu uzyskanego przez dodatek zakwasu czystych kultur mleczarskich lub zakwasu czystych kultur mleczarskich i podpuszczki.</t>
  </si>
  <si>
    <t>Ser Mozzarella kulka 250g (+/- 5 %) Ser podpuszczkowy dojrzewający, wyrabiany z pasteryzowanego mleka krowiego, z parzonej masy serowej, w postaci spłaszczonej kulki zanurzonej w zalewie solankowej</t>
  </si>
  <si>
    <t xml:space="preserve">Serek wiejski 200g(+/-5%) </t>
  </si>
  <si>
    <t>Ser mascarpone 500g (+/- 5 %)</t>
  </si>
  <si>
    <t>45.</t>
  </si>
  <si>
    <t>46.</t>
  </si>
  <si>
    <t>Śmietana 30% 1l (+/-5%) (+/- 5 %), karton UHT - Produkt mleczny w formie emulsji tłuszczu w mleku odtłuszczonym, otrzymywany przez separację tłuszczu metodami fizycznymi; pasteryzowany, sterylizowany lub poddany obróbce UHT, o zawartości tłuszczu co najmniej 30% (m/m).</t>
  </si>
  <si>
    <t>Ser mozzarella mini 125g(+/- 5 %)</t>
  </si>
  <si>
    <t>Ser pleśniowy camembert 120g(+/- 5 %)</t>
  </si>
  <si>
    <t xml:space="preserve">Masło 10g x 100. (+/- 5 %)  - Masło ekstra jest produktem wysokotłuszczowym otrzymywanym wyłącznie z mleka krowiego w wyniku tzw. zmaślania odpowiednio przygotowanej śmietany lub śmietanki. Ze względu na sezonowe zmiany intensywności barwy tłuszczu mlecznego, w celu utrzymania typowej barwy masła dopuszcza  się dobarwianie śmietany i śmietanki barwnikami naturalnymi – karotenem (E 160a) i annato (E 160b).
Uwzględniając budowę fizyczną, masło jest emulsją typu woda w oleju (w/o) składającą się z fazy tłuszczowej, wodnej i gazowej.
</t>
  </si>
  <si>
    <t>Ser mozzarella mini mini 120 g(+/- 5 %)</t>
  </si>
  <si>
    <t>Serek twarogowy  mix 135g (+/-5%) - Produkt otrzymany z mleka pasteryzowanego przez odpowiednią obróbkę skrzepu uzyskanego przez dodatek zakwasu czystych kultur mleczarskich.</t>
  </si>
  <si>
    <t>Mleczna kanapka 30g (+/-5%)</t>
  </si>
  <si>
    <t>Kefir 1l (+/-5%)</t>
  </si>
  <si>
    <t>Serek kanapkowy (plastry twarogowe naturalne) 170g (+/- 5 %)</t>
  </si>
  <si>
    <t>Serek kanapkowy (plastry twarogowe z ziołami) 170g (+/- 5 %)</t>
  </si>
  <si>
    <t>Ser Lazur 100g(+/- 5 %)</t>
  </si>
  <si>
    <t>Ser tarkowany do pizzy 300g (+/- 5 %)</t>
  </si>
  <si>
    <t xml:space="preserve"> </t>
  </si>
  <si>
    <t xml:space="preserve">Ser gouda (blok 3kg) (+/- 5 %) Ser podpuszczkowy dojrzewający wyrabiany z mleka pasteryzowanego o ustalonej zawartości tłuszczu. </t>
  </si>
  <si>
    <t xml:space="preserve">Ser złota gouda z dziurami ( blok 3kg) (+/- 5 %)Ser podpuszczkowy dojrzewający wyrabiany z mleka pasteryzowanego o ustalonej zawartości tłuszczu. </t>
  </si>
  <si>
    <t xml:space="preserve">Ser edamski (blok 3kg) (+/- 5 %) Ser podpuszczkowy dojrzewający wyrabiany z mleka pasteryzowanego o ustalonej zawartości tłuszczu. </t>
  </si>
  <si>
    <t>Jogurt naturalny 100g (+/- 5 %) Napój wyprodukowany z mleka znormalizowanego, zagęszczonego przez dodatek odtłuszczonego mleka w proszku, białek mleka lub odparowanie części wody, poddanego procesowi pasteryzacji, a następnie ukwaszonego zakwasem czystych kultur bakterii z grupy Streptococcus thermophilus i Lactobacillus bulgaricus.</t>
  </si>
  <si>
    <t>Deser mleczno - czekoladowy 125g (+/- 5 % produkt przygotowany na bazie mleka, oraz w zależności od asortymentu na bazie śmietanki, ryżu lub kaszy manny, z dodatkiem czekolady lub sosu czekoladowego i dozwolonych substancji  słodzących, środków zapachowych, żelujących, substancji zagęszczających)</t>
  </si>
  <si>
    <t>Mleko UHT 3,2%,  1l (+/- 5 %) Produkt uzyskany z mleka surowego klasy Ekstra poddany normalizacji, homogenizacji a następnie sterylizacji metodą UHT.</t>
  </si>
  <si>
    <t>Śmietana 18%,  500ml  (+/- 5 %) UHT karton - Produkt mleczny w formie emulsji tłuszczu w mleku odtłuszczonym, otrzymywany przez separację tłuszczu metodami fizycznymi; pasteryzowany, o zawartości tłuszczu 18% (m/m); poddany procesowi fermentacji z użyciem kultur startowych bakterii kwasu mlekowego powodujących obniżenie pH i koagulację.</t>
  </si>
  <si>
    <t>Ser Favita 270g  (+/- 5 %)</t>
  </si>
  <si>
    <t xml:space="preserve">szt. </t>
  </si>
  <si>
    <t>16.</t>
  </si>
  <si>
    <t>21.</t>
  </si>
  <si>
    <t>23.</t>
  </si>
  <si>
    <t>24.</t>
  </si>
  <si>
    <t>33.</t>
  </si>
  <si>
    <t>38.</t>
  </si>
  <si>
    <t>39.</t>
  </si>
  <si>
    <t>42.</t>
  </si>
  <si>
    <t>47.</t>
  </si>
  <si>
    <t>załącznik nr 4h do SWZ</t>
  </si>
  <si>
    <t>Jogurt 250g b/laktozy owoc do picia (+/- 5 %)</t>
  </si>
  <si>
    <t>Jogurt owocowy 100g mix smaków (+/- 5 %)Produkt wyprodukowany z mleka znormalizowanego, zagęszczonego przez dodatek odtłuszczonego mleka w proszku, białek mleka lub odparowanie części wody, poddanego procesowi pasteryzacji, a następnie ukwaszonego zakwasem czystych kultur bakterii z grupy Streptococcus thermophilus i Lactobacillus bulgaricus, z dodatkiem owoców (co najmniej 5%) oraz dozwolonych substancji słodzących, zagęszczających i smakowo-zapachowych.</t>
  </si>
  <si>
    <t>Ser pleśniowy  150g brie(+/- 5 %)</t>
  </si>
  <si>
    <t>Twaróg wiaderko 1kg (+/- 5 %)</t>
  </si>
  <si>
    <t>Deser mleczno - owocowy 125g  (+/- 5 %)</t>
  </si>
  <si>
    <t xml:space="preserve">Serek wiejski z owocami  150g(+/-5%) </t>
  </si>
  <si>
    <t>opak.</t>
  </si>
  <si>
    <t>Ser żółty plastry mix 150g (+/- 5 %)</t>
  </si>
  <si>
    <t>Ser żółty w plastrach mix 1kg (+/- 5 %)</t>
  </si>
  <si>
    <t>48.</t>
  </si>
  <si>
    <t>Ser wędzony gouda blok (2kg) (+/- 5 %)</t>
  </si>
  <si>
    <t>49.</t>
  </si>
  <si>
    <t>50.</t>
  </si>
  <si>
    <t>51.</t>
  </si>
  <si>
    <t>52.</t>
  </si>
  <si>
    <t>MIX Jogurt z owsianką 180g(+/-)połączenie delikatnego jogurtu z płatkami owsianymi i ziarnami owsa oraz kawałkami owoców.</t>
  </si>
  <si>
    <t xml:space="preserve">Jogurt z granolą 230g(+/-) ogurt 65 % (mleko, śmietanka, mleko odtłuszczone zagęszczone, cukier, kultury bakterii jogurtowych), wsad malinowy 22 % (maliny 50 %, cukier, skrobia modyfikowana kukurydziana, substancja zagęszczająca: pektyny; koncentrat czarnej marchwi; regulator kwasowości: kwas cytrynowy, naturalny aromat), musli typ Granola 13 %: płatki owsiane, syrop (cukier, woda, sól, miód), płatki pszenne, olej rzepakowy, chrupki pszenne (mąka pszenna, słodowana mąka pszenna, dekstroza, olej rzepakowy, ekstrakt słodowy jęczmienny), wiórki kokosowe </t>
  </si>
  <si>
    <t>Wypasiony serniczek z polewą mix 150g(+/- 5 %)</t>
  </si>
  <si>
    <t>Ser topiony kremowy (8szt.x17,5g)</t>
  </si>
  <si>
    <t>op.</t>
  </si>
  <si>
    <t>kwalifikowany podpis elektroniczny / podpis zaufany /podpis osobisty Wykonawcy / Wykonawcy występującego wspólnie</t>
  </si>
  <si>
    <t>Ogółem  wartość netto:………zł.,</t>
  </si>
  <si>
    <t>Ogółem wartość brutto………zł</t>
  </si>
  <si>
    <r>
      <t>(słownie: ........................</t>
    </r>
    <r>
      <rPr>
        <sz val="11"/>
        <color rgb="FF000000"/>
        <rFont val="Arial"/>
        <family val="2"/>
        <charset val="238"/>
      </rPr>
      <t xml:space="preserve">..........złotych netto),                        </t>
    </r>
  </si>
  <si>
    <t>(słownie:……………….………złotych brutto).</t>
  </si>
  <si>
    <t>FORMULARZ KALKULACJI CENY OFERTOWEJ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</si>
</sst>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u/>
      <sz val="11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left"/>
    </xf>
    <xf numFmtId="0" fontId="0" fillId="0" borderId="0" xfId="0" applyAlignment="1">
      <alignment wrapText="1"/>
    </xf>
    <xf numFmtId="0" fontId="0" fillId="0" borderId="3" xfId="0" applyBorder="1"/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8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7" xfId="0" applyBorder="1" applyAlignment="1">
      <alignment vertical="top"/>
    </xf>
    <xf numFmtId="0" fontId="0" fillId="0" borderId="0" xfId="0" applyAlignment="1">
      <alignment vertical="top"/>
    </xf>
    <xf numFmtId="0" fontId="8" fillId="0" borderId="1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0" fontId="8" fillId="0" borderId="4" xfId="0" applyFont="1" applyBorder="1" applyAlignment="1">
      <alignment horizontal="left" wrapText="1"/>
    </xf>
    <xf numFmtId="4" fontId="0" fillId="0" borderId="3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4" fontId="2" fillId="0" borderId="3" xfId="0" applyNumberFormat="1" applyFon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 wrapText="1"/>
    </xf>
    <xf numFmtId="0" fontId="12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2" fontId="1" fillId="0" borderId="0" xfId="0" applyNumberFormat="1" applyFont="1" applyAlignment="1">
      <alignment horizontal="center"/>
    </xf>
    <xf numFmtId="2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Kopia%20Warto&#347;&#263;%20szacunkowa%20-%20cz&#281;&#347;c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ykres1"/>
      <sheetName val="Arkusz1"/>
      <sheetName val="Arkusz2"/>
      <sheetName val="Arkusz3"/>
    </sheetNames>
    <sheetDataSet>
      <sheetData sheetId="0" refreshError="1"/>
      <sheetData sheetId="1" refreshError="1">
        <row r="36">
          <cell r="B36" t="str">
            <v xml:space="preserve"> Mielonka </v>
          </cell>
        </row>
        <row r="72">
          <cell r="C72" t="str">
            <v>szt.</v>
          </cell>
        </row>
        <row r="73">
          <cell r="C73" t="str">
            <v>szt.</v>
          </cell>
        </row>
        <row r="75">
          <cell r="C75" t="str">
            <v>szt.</v>
          </cell>
        </row>
        <row r="76">
          <cell r="C76" t="str">
            <v>szt.</v>
          </cell>
        </row>
        <row r="78">
          <cell r="C78" t="str">
            <v>szt.</v>
          </cell>
        </row>
        <row r="79">
          <cell r="C79" t="str">
            <v>szt.</v>
          </cell>
        </row>
        <row r="80">
          <cell r="C80" t="str">
            <v>opak.</v>
          </cell>
        </row>
        <row r="82">
          <cell r="C82" t="str">
            <v>szt.</v>
          </cell>
        </row>
        <row r="83">
          <cell r="B83" t="str">
            <v>Mleko smakowe  200ml (+/- 5 %)</v>
          </cell>
          <cell r="C83" t="str">
            <v>szt.</v>
          </cell>
        </row>
        <row r="86">
          <cell r="C86" t="str">
            <v>kg</v>
          </cell>
        </row>
        <row r="88">
          <cell r="C88" t="str">
            <v>szt.</v>
          </cell>
        </row>
        <row r="91">
          <cell r="C91" t="str">
            <v>szt.</v>
          </cell>
        </row>
        <row r="92">
          <cell r="C92" t="str">
            <v>szt.</v>
          </cell>
        </row>
        <row r="93">
          <cell r="C93" t="str">
            <v>kg</v>
          </cell>
        </row>
        <row r="95">
          <cell r="C95" t="str">
            <v>szt.</v>
          </cell>
        </row>
        <row r="96">
          <cell r="C96" t="str">
            <v>szt.</v>
          </cell>
        </row>
        <row r="97">
          <cell r="C97" t="str">
            <v>szt.</v>
          </cell>
        </row>
        <row r="98">
          <cell r="C98" t="str">
            <v>szt.</v>
          </cell>
        </row>
        <row r="100">
          <cell r="C100" t="str">
            <v>kg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7"/>
  <sheetViews>
    <sheetView tabSelected="1" view="pageBreakPreview" topLeftCell="A3" zoomScaleNormal="100" zoomScaleSheetLayoutView="100" workbookViewId="0">
      <selection activeCell="B4" sqref="B4:F4"/>
    </sheetView>
  </sheetViews>
  <sheetFormatPr defaultRowHeight="15" x14ac:dyDescent="0.25"/>
  <cols>
    <col min="1" max="1" width="6.28515625" customWidth="1"/>
    <col min="2" max="2" width="39.85546875" customWidth="1"/>
    <col min="3" max="3" width="6" customWidth="1"/>
    <col min="4" max="4" width="7.42578125" customWidth="1"/>
    <col min="5" max="5" width="10.140625" customWidth="1"/>
    <col min="6" max="6" width="15.42578125" customWidth="1"/>
    <col min="7" max="7" width="10" customWidth="1"/>
    <col min="8" max="8" width="14.42578125" customWidth="1"/>
    <col min="9" max="9" width="16" customWidth="1"/>
    <col min="10" max="10" width="20.85546875" customWidth="1"/>
    <col min="11" max="11" width="10.7109375" customWidth="1"/>
  </cols>
  <sheetData>
    <row r="1" spans="1:10" x14ac:dyDescent="0.25">
      <c r="I1" t="s">
        <v>106</v>
      </c>
    </row>
    <row r="2" spans="1:10" ht="15.6" x14ac:dyDescent="0.3">
      <c r="B2" s="52" t="s">
        <v>40</v>
      </c>
      <c r="C2" s="53"/>
      <c r="D2" s="53"/>
      <c r="E2" s="53"/>
      <c r="F2" s="53"/>
      <c r="G2" s="53"/>
      <c r="H2" s="53"/>
      <c r="I2" s="53"/>
      <c r="J2" s="53"/>
    </row>
    <row r="3" spans="1:10" ht="15.6" x14ac:dyDescent="0.3">
      <c r="B3" s="24" t="s">
        <v>29</v>
      </c>
    </row>
    <row r="4" spans="1:10" ht="14.45" x14ac:dyDescent="0.3">
      <c r="B4" s="61" t="s">
        <v>132</v>
      </c>
      <c r="C4" s="62"/>
      <c r="D4" s="62"/>
      <c r="E4" s="62"/>
      <c r="F4" s="62"/>
    </row>
    <row r="5" spans="1:10" ht="15.6" x14ac:dyDescent="0.3">
      <c r="B5" s="16" t="s">
        <v>36</v>
      </c>
    </row>
    <row r="7" spans="1:10" ht="15.75" x14ac:dyDescent="0.25">
      <c r="B7" s="16" t="s">
        <v>9</v>
      </c>
    </row>
    <row r="9" spans="1:10" ht="14.45" x14ac:dyDescent="0.3">
      <c r="G9" s="4"/>
    </row>
    <row r="10" spans="1:10" ht="14.45" x14ac:dyDescent="0.3">
      <c r="G10" s="4"/>
    </row>
    <row r="11" spans="1:10" ht="15" customHeight="1" x14ac:dyDescent="0.25">
      <c r="A11" s="54" t="s">
        <v>0</v>
      </c>
      <c r="B11" s="55" t="s">
        <v>28</v>
      </c>
      <c r="C11" s="54" t="s">
        <v>1</v>
      </c>
      <c r="D11" s="55" t="s">
        <v>27</v>
      </c>
      <c r="E11" s="55" t="s">
        <v>41</v>
      </c>
      <c r="F11" s="58" t="s">
        <v>42</v>
      </c>
      <c r="G11" s="59" t="s">
        <v>43</v>
      </c>
      <c r="H11" s="59" t="s">
        <v>44</v>
      </c>
      <c r="I11" s="59" t="s">
        <v>45</v>
      </c>
      <c r="J11" s="56" t="s">
        <v>46</v>
      </c>
    </row>
    <row r="12" spans="1:10" ht="42" customHeight="1" x14ac:dyDescent="0.25">
      <c r="A12" s="54"/>
      <c r="B12" s="55"/>
      <c r="C12" s="54"/>
      <c r="D12" s="55"/>
      <c r="E12" s="55"/>
      <c r="F12" s="58"/>
      <c r="G12" s="60"/>
      <c r="H12" s="60"/>
      <c r="I12" s="60"/>
      <c r="J12" s="57"/>
    </row>
    <row r="13" spans="1:10" ht="14.45" x14ac:dyDescent="0.3">
      <c r="A13" s="1" t="s">
        <v>2</v>
      </c>
      <c r="B13" s="2" t="s">
        <v>3</v>
      </c>
      <c r="C13" s="2" t="s">
        <v>4</v>
      </c>
      <c r="D13" s="2" t="s">
        <v>5</v>
      </c>
      <c r="E13" s="4" t="s">
        <v>6</v>
      </c>
      <c r="F13" s="3" t="s">
        <v>7</v>
      </c>
      <c r="G13" s="15" t="s">
        <v>8</v>
      </c>
      <c r="H13" s="15" t="s">
        <v>10</v>
      </c>
      <c r="I13" s="15" t="s">
        <v>11</v>
      </c>
      <c r="J13" s="15" t="s">
        <v>12</v>
      </c>
    </row>
    <row r="14" spans="1:10" ht="12.75" customHeight="1" x14ac:dyDescent="0.25">
      <c r="A14" s="5" t="s">
        <v>37</v>
      </c>
      <c r="B14" s="6" t="s">
        <v>9</v>
      </c>
      <c r="C14" s="7"/>
      <c r="D14" s="2"/>
      <c r="E14" s="2"/>
      <c r="F14" s="12"/>
      <c r="G14" s="13"/>
      <c r="H14" s="13"/>
      <c r="I14" s="13"/>
      <c r="J14" s="13"/>
    </row>
    <row r="15" spans="1:10" ht="26.25" customHeight="1" x14ac:dyDescent="0.25">
      <c r="A15" s="47" t="s">
        <v>2</v>
      </c>
      <c r="B15" s="46" t="s">
        <v>111</v>
      </c>
      <c r="C15" s="35" t="s">
        <v>34</v>
      </c>
      <c r="D15" s="36">
        <v>2300</v>
      </c>
      <c r="E15" s="45"/>
      <c r="F15" s="43">
        <f t="shared" ref="F15:F66" si="0">D15*E15</f>
        <v>0</v>
      </c>
      <c r="G15" s="37"/>
      <c r="H15" s="44">
        <f>F15*G15/100</f>
        <v>0</v>
      </c>
      <c r="I15" s="50">
        <f>SUM(F15,H15)</f>
        <v>0</v>
      </c>
      <c r="J15" s="13"/>
    </row>
    <row r="16" spans="1:10" ht="132" customHeight="1" x14ac:dyDescent="0.25">
      <c r="A16" s="47" t="s">
        <v>3</v>
      </c>
      <c r="B16" s="42" t="s">
        <v>92</v>
      </c>
      <c r="C16" s="35" t="s">
        <v>34</v>
      </c>
      <c r="D16" s="36">
        <v>500</v>
      </c>
      <c r="E16" s="45"/>
      <c r="F16" s="43">
        <f t="shared" si="0"/>
        <v>0</v>
      </c>
      <c r="G16" s="37"/>
      <c r="H16" s="44">
        <f t="shared" ref="H16:H66" si="1">F16*G16/100</f>
        <v>0</v>
      </c>
      <c r="I16" s="50">
        <f t="shared" ref="I16:I66" si="2">SUM(F16,H16)</f>
        <v>0</v>
      </c>
      <c r="J16" s="13"/>
    </row>
    <row r="17" spans="1:10" ht="25.5" customHeight="1" x14ac:dyDescent="0.25">
      <c r="A17" s="47" t="s">
        <v>4</v>
      </c>
      <c r="B17" s="22" t="s">
        <v>107</v>
      </c>
      <c r="C17" s="35" t="s">
        <v>34</v>
      </c>
      <c r="D17" s="36">
        <v>250</v>
      </c>
      <c r="E17" s="45"/>
      <c r="F17" s="43">
        <f t="shared" si="0"/>
        <v>0</v>
      </c>
      <c r="G17" s="37"/>
      <c r="H17" s="44">
        <f t="shared" si="1"/>
        <v>0</v>
      </c>
      <c r="I17" s="50">
        <f t="shared" si="2"/>
        <v>0</v>
      </c>
      <c r="J17" s="13"/>
    </row>
    <row r="18" spans="1:10" s="28" customFormat="1" ht="30" customHeight="1" x14ac:dyDescent="0.25">
      <c r="A18" s="47" t="s">
        <v>5</v>
      </c>
      <c r="B18" s="26" t="s">
        <v>39</v>
      </c>
      <c r="C18" s="38" t="str">
        <f>[1]Arkusz1!C72</f>
        <v>szt.</v>
      </c>
      <c r="D18" s="38">
        <v>20</v>
      </c>
      <c r="E18" s="45"/>
      <c r="F18" s="43">
        <f t="shared" si="0"/>
        <v>0</v>
      </c>
      <c r="G18" s="37"/>
      <c r="H18" s="44">
        <f t="shared" si="1"/>
        <v>0</v>
      </c>
      <c r="I18" s="50">
        <f t="shared" si="2"/>
        <v>0</v>
      </c>
      <c r="J18" s="27"/>
    </row>
    <row r="19" spans="1:10" s="30" customFormat="1" ht="137.25" customHeight="1" x14ac:dyDescent="0.25">
      <c r="A19" s="47" t="s">
        <v>6</v>
      </c>
      <c r="B19" s="26" t="s">
        <v>91</v>
      </c>
      <c r="C19" s="36" t="s">
        <v>34</v>
      </c>
      <c r="D19" s="36">
        <v>50</v>
      </c>
      <c r="E19" s="45"/>
      <c r="F19" s="43">
        <f t="shared" si="0"/>
        <v>0</v>
      </c>
      <c r="G19" s="37"/>
      <c r="H19" s="44">
        <f t="shared" si="1"/>
        <v>0</v>
      </c>
      <c r="I19" s="50">
        <f t="shared" si="2"/>
        <v>0</v>
      </c>
      <c r="J19" s="29"/>
    </row>
    <row r="20" spans="1:10" s="30" customFormat="1" ht="142.5" customHeight="1" x14ac:dyDescent="0.25">
      <c r="A20" s="47" t="s">
        <v>7</v>
      </c>
      <c r="B20" s="26" t="s">
        <v>60</v>
      </c>
      <c r="C20" s="36" t="str">
        <f>[1]Arkusz1!C73</f>
        <v>szt.</v>
      </c>
      <c r="D20" s="36">
        <v>10</v>
      </c>
      <c r="E20" s="45"/>
      <c r="F20" s="43">
        <f t="shared" si="0"/>
        <v>0</v>
      </c>
      <c r="G20" s="37"/>
      <c r="H20" s="44">
        <f t="shared" si="1"/>
        <v>0</v>
      </c>
      <c r="I20" s="50">
        <f t="shared" si="2"/>
        <v>0</v>
      </c>
      <c r="J20" s="29"/>
    </row>
    <row r="21" spans="1:10" ht="194.25" customHeight="1" x14ac:dyDescent="0.25">
      <c r="A21" s="47" t="s">
        <v>8</v>
      </c>
      <c r="B21" s="26" t="s">
        <v>108</v>
      </c>
      <c r="C21" s="35" t="str">
        <f>[1]Arkusz1!C75</f>
        <v>szt.</v>
      </c>
      <c r="D21" s="36">
        <v>1500</v>
      </c>
      <c r="E21" s="45"/>
      <c r="F21" s="43">
        <f t="shared" si="0"/>
        <v>0</v>
      </c>
      <c r="G21" s="37"/>
      <c r="H21" s="44">
        <f t="shared" si="1"/>
        <v>0</v>
      </c>
      <c r="I21" s="50">
        <f t="shared" si="2"/>
        <v>0</v>
      </c>
      <c r="J21" s="13"/>
    </row>
    <row r="22" spans="1:10" s="30" customFormat="1" ht="192.75" customHeight="1" x14ac:dyDescent="0.25">
      <c r="A22" s="47" t="s">
        <v>10</v>
      </c>
      <c r="B22" s="32" t="s">
        <v>63</v>
      </c>
      <c r="C22" s="36" t="str">
        <f>[1]Arkusz1!C76</f>
        <v>szt.</v>
      </c>
      <c r="D22" s="36">
        <v>1250</v>
      </c>
      <c r="E22" s="45"/>
      <c r="F22" s="43">
        <f t="shared" si="0"/>
        <v>0</v>
      </c>
      <c r="G22" s="37">
        <v>5</v>
      </c>
      <c r="H22" s="44">
        <f t="shared" si="1"/>
        <v>0</v>
      </c>
      <c r="I22" s="50">
        <f t="shared" si="2"/>
        <v>0</v>
      </c>
      <c r="J22" s="29"/>
    </row>
    <row r="23" spans="1:10" ht="195" customHeight="1" x14ac:dyDescent="0.25">
      <c r="A23" s="47" t="s">
        <v>11</v>
      </c>
      <c r="B23" s="22" t="s">
        <v>62</v>
      </c>
      <c r="C23" s="35" t="str">
        <f>[1]Arkusz1!C78</f>
        <v>szt.</v>
      </c>
      <c r="D23" s="36">
        <v>4250</v>
      </c>
      <c r="E23" s="45"/>
      <c r="F23" s="43">
        <f t="shared" si="0"/>
        <v>0</v>
      </c>
      <c r="G23" s="37">
        <v>5</v>
      </c>
      <c r="H23" s="44">
        <f t="shared" si="1"/>
        <v>0</v>
      </c>
      <c r="I23" s="50">
        <f t="shared" si="2"/>
        <v>0</v>
      </c>
      <c r="J23" s="13"/>
    </row>
    <row r="24" spans="1:10" ht="37.5" customHeight="1" x14ac:dyDescent="0.25">
      <c r="A24" s="47" t="s">
        <v>12</v>
      </c>
      <c r="B24" s="20" t="s">
        <v>82</v>
      </c>
      <c r="C24" s="35" t="s">
        <v>34</v>
      </c>
      <c r="D24" s="36">
        <v>10</v>
      </c>
      <c r="E24" s="45"/>
      <c r="F24" s="43">
        <f t="shared" si="0"/>
        <v>0</v>
      </c>
      <c r="G24" s="37">
        <v>5</v>
      </c>
      <c r="H24" s="44">
        <f t="shared" si="1"/>
        <v>0</v>
      </c>
      <c r="I24" s="50">
        <f t="shared" si="2"/>
        <v>0</v>
      </c>
      <c r="J24" s="13"/>
    </row>
    <row r="25" spans="1:10" s="30" customFormat="1" ht="224.25" customHeight="1" x14ac:dyDescent="0.25">
      <c r="A25" s="47" t="s">
        <v>13</v>
      </c>
      <c r="B25" s="31" t="s">
        <v>61</v>
      </c>
      <c r="C25" s="35" t="str">
        <f>[1]Arkusz1!C79</f>
        <v>szt.</v>
      </c>
      <c r="D25" s="36">
        <v>1020</v>
      </c>
      <c r="E25" s="45"/>
      <c r="F25" s="43">
        <f t="shared" si="0"/>
        <v>0</v>
      </c>
      <c r="G25" s="37"/>
      <c r="H25" s="44">
        <f t="shared" si="1"/>
        <v>0</v>
      </c>
      <c r="I25" s="50">
        <f t="shared" si="2"/>
        <v>0</v>
      </c>
      <c r="J25" s="29"/>
    </row>
    <row r="26" spans="1:10" ht="224.25" customHeight="1" x14ac:dyDescent="0.25">
      <c r="A26" s="47" t="s">
        <v>14</v>
      </c>
      <c r="B26" s="31" t="s">
        <v>78</v>
      </c>
      <c r="C26" s="36" t="str">
        <f>[1]Arkusz1!C80</f>
        <v>opak.</v>
      </c>
      <c r="D26" s="36">
        <v>50</v>
      </c>
      <c r="E26" s="45"/>
      <c r="F26" s="43">
        <f t="shared" si="0"/>
        <v>0</v>
      </c>
      <c r="G26" s="37"/>
      <c r="H26" s="44">
        <f t="shared" si="1"/>
        <v>0</v>
      </c>
      <c r="I26" s="50">
        <f t="shared" si="2"/>
        <v>0</v>
      </c>
      <c r="J26" s="13"/>
    </row>
    <row r="27" spans="1:10" ht="35.25" customHeight="1" x14ac:dyDescent="0.25">
      <c r="A27" s="47" t="s">
        <v>15</v>
      </c>
      <c r="B27" s="20" t="s">
        <v>57</v>
      </c>
      <c r="C27" s="35" t="s">
        <v>48</v>
      </c>
      <c r="D27" s="36">
        <v>10</v>
      </c>
      <c r="E27" s="45"/>
      <c r="F27" s="43">
        <f t="shared" si="0"/>
        <v>0</v>
      </c>
      <c r="G27" s="37"/>
      <c r="H27" s="44">
        <f t="shared" si="1"/>
        <v>0</v>
      </c>
      <c r="I27" s="50">
        <f t="shared" si="2"/>
        <v>0</v>
      </c>
      <c r="J27" s="13"/>
    </row>
    <row r="28" spans="1:10" ht="35.25" customHeight="1" x14ac:dyDescent="0.25">
      <c r="A28" s="47" t="s">
        <v>16</v>
      </c>
      <c r="B28" s="20" t="s">
        <v>58</v>
      </c>
      <c r="C28" s="35" t="s">
        <v>34</v>
      </c>
      <c r="D28" s="36">
        <v>20</v>
      </c>
      <c r="E28" s="45"/>
      <c r="F28" s="43">
        <f t="shared" si="0"/>
        <v>0</v>
      </c>
      <c r="G28" s="37"/>
      <c r="H28" s="44">
        <f t="shared" si="1"/>
        <v>0</v>
      </c>
      <c r="I28" s="50">
        <f t="shared" si="2"/>
        <v>0</v>
      </c>
      <c r="J28" s="13"/>
    </row>
    <row r="29" spans="1:10" ht="35.25" customHeight="1" x14ac:dyDescent="0.25">
      <c r="A29" s="47" t="s">
        <v>17</v>
      </c>
      <c r="B29" s="20" t="s">
        <v>59</v>
      </c>
      <c r="C29" s="35" t="s">
        <v>34</v>
      </c>
      <c r="D29" s="36">
        <v>5</v>
      </c>
      <c r="E29" s="45"/>
      <c r="F29" s="43">
        <f t="shared" si="0"/>
        <v>0</v>
      </c>
      <c r="G29" s="37"/>
      <c r="H29" s="44">
        <f t="shared" si="1"/>
        <v>0</v>
      </c>
      <c r="I29" s="50">
        <f t="shared" si="2"/>
        <v>0</v>
      </c>
      <c r="J29" s="13"/>
    </row>
    <row r="30" spans="1:10" ht="67.150000000000006" customHeight="1" x14ac:dyDescent="0.25">
      <c r="A30" s="47" t="s">
        <v>97</v>
      </c>
      <c r="B30" s="20" t="s">
        <v>93</v>
      </c>
      <c r="C30" s="35" t="s">
        <v>34</v>
      </c>
      <c r="D30" s="36">
        <v>50</v>
      </c>
      <c r="E30" s="45"/>
      <c r="F30" s="43">
        <f t="shared" si="0"/>
        <v>0</v>
      </c>
      <c r="G30" s="37"/>
      <c r="H30" s="44">
        <f t="shared" si="1"/>
        <v>0</v>
      </c>
      <c r="I30" s="50">
        <f t="shared" si="2"/>
        <v>0</v>
      </c>
      <c r="J30" s="13"/>
    </row>
    <row r="31" spans="1:10" ht="81.75" customHeight="1" x14ac:dyDescent="0.25">
      <c r="A31" s="47" t="s">
        <v>18</v>
      </c>
      <c r="B31" s="20" t="s">
        <v>64</v>
      </c>
      <c r="C31" s="35" t="str">
        <f>[1]Arkusz1!C82</f>
        <v>szt.</v>
      </c>
      <c r="D31" s="36">
        <v>220</v>
      </c>
      <c r="E31" s="45"/>
      <c r="F31" s="43">
        <f t="shared" si="0"/>
        <v>0</v>
      </c>
      <c r="G31" s="37"/>
      <c r="H31" s="44">
        <f t="shared" si="1"/>
        <v>0</v>
      </c>
      <c r="I31" s="50">
        <f t="shared" si="2"/>
        <v>0</v>
      </c>
      <c r="J31" s="13"/>
    </row>
    <row r="32" spans="1:10" ht="37.5" customHeight="1" x14ac:dyDescent="0.25">
      <c r="A32" s="47" t="s">
        <v>19</v>
      </c>
      <c r="B32" s="25" t="s">
        <v>81</v>
      </c>
      <c r="C32" s="35" t="s">
        <v>34</v>
      </c>
      <c r="D32" s="36">
        <v>400</v>
      </c>
      <c r="E32" s="45"/>
      <c r="F32" s="43">
        <f t="shared" si="0"/>
        <v>0</v>
      </c>
      <c r="G32" s="37"/>
      <c r="H32" s="44">
        <f t="shared" si="1"/>
        <v>0</v>
      </c>
      <c r="I32" s="50">
        <f t="shared" si="2"/>
        <v>0</v>
      </c>
      <c r="J32" s="13"/>
    </row>
    <row r="33" spans="1:10" ht="28.5" customHeight="1" x14ac:dyDescent="0.25">
      <c r="A33" s="47" t="s">
        <v>20</v>
      </c>
      <c r="B33" s="8" t="str">
        <f>[1]Arkusz1!B83</f>
        <v>Mleko smakowe  200ml (+/- 5 %)</v>
      </c>
      <c r="C33" s="35" t="str">
        <f>[1]Arkusz1!C83</f>
        <v>szt.</v>
      </c>
      <c r="D33" s="36">
        <v>500</v>
      </c>
      <c r="E33" s="45"/>
      <c r="F33" s="43">
        <f t="shared" si="0"/>
        <v>0</v>
      </c>
      <c r="G33" s="37"/>
      <c r="H33" s="44">
        <f t="shared" si="1"/>
        <v>0</v>
      </c>
      <c r="I33" s="50">
        <f t="shared" si="2"/>
        <v>0</v>
      </c>
      <c r="J33" s="13"/>
    </row>
    <row r="34" spans="1:10" ht="28.5" customHeight="1" x14ac:dyDescent="0.25">
      <c r="A34" s="47" t="s">
        <v>21</v>
      </c>
      <c r="B34" s="8" t="s">
        <v>122</v>
      </c>
      <c r="C34" s="35" t="s">
        <v>34</v>
      </c>
      <c r="D34" s="36">
        <v>1500</v>
      </c>
      <c r="E34" s="45"/>
      <c r="F34" s="43">
        <f t="shared" si="0"/>
        <v>0</v>
      </c>
      <c r="G34" s="37"/>
      <c r="H34" s="44">
        <f t="shared" si="1"/>
        <v>0</v>
      </c>
      <c r="I34" s="50">
        <f t="shared" si="2"/>
        <v>0</v>
      </c>
      <c r="J34" s="13"/>
    </row>
    <row r="35" spans="1:10" ht="28.5" customHeight="1" x14ac:dyDescent="0.25">
      <c r="A35" s="47" t="s">
        <v>98</v>
      </c>
      <c r="B35" s="8" t="s">
        <v>123</v>
      </c>
      <c r="C35" s="35" t="s">
        <v>34</v>
      </c>
      <c r="D35" s="36">
        <v>1500</v>
      </c>
      <c r="E35" s="45"/>
      <c r="F35" s="43">
        <f t="shared" si="0"/>
        <v>0</v>
      </c>
      <c r="G35" s="37"/>
      <c r="H35" s="44">
        <f t="shared" si="1"/>
        <v>0</v>
      </c>
      <c r="I35" s="50">
        <f t="shared" si="2"/>
        <v>0</v>
      </c>
      <c r="J35" s="13"/>
    </row>
    <row r="36" spans="1:10" ht="63.75" customHeight="1" x14ac:dyDescent="0.25">
      <c r="A36" s="47" t="s">
        <v>22</v>
      </c>
      <c r="B36" s="23" t="s">
        <v>90</v>
      </c>
      <c r="C36" s="35" t="s">
        <v>48</v>
      </c>
      <c r="D36" s="36">
        <v>12</v>
      </c>
      <c r="E36" s="45"/>
      <c r="F36" s="43">
        <f t="shared" si="0"/>
        <v>0</v>
      </c>
      <c r="G36" s="37"/>
      <c r="H36" s="44">
        <f t="shared" si="1"/>
        <v>0</v>
      </c>
      <c r="I36" s="50">
        <f t="shared" si="2"/>
        <v>0</v>
      </c>
      <c r="J36" s="13"/>
    </row>
    <row r="37" spans="1:10" s="30" customFormat="1" ht="69.75" customHeight="1" x14ac:dyDescent="0.25">
      <c r="A37" s="47" t="s">
        <v>99</v>
      </c>
      <c r="B37" s="33" t="s">
        <v>88</v>
      </c>
      <c r="C37" s="35" t="str">
        <f>[1]Arkusz1!C86</f>
        <v>kg</v>
      </c>
      <c r="D37" s="36">
        <v>75</v>
      </c>
      <c r="E37" s="45"/>
      <c r="F37" s="43">
        <f t="shared" si="0"/>
        <v>0</v>
      </c>
      <c r="G37" s="37"/>
      <c r="H37" s="44">
        <f t="shared" si="1"/>
        <v>0</v>
      </c>
      <c r="I37" s="50">
        <f t="shared" si="2"/>
        <v>0</v>
      </c>
      <c r="J37" s="29"/>
    </row>
    <row r="38" spans="1:10" s="30" customFormat="1" ht="29.25" customHeight="1" x14ac:dyDescent="0.25">
      <c r="A38" s="47" t="s">
        <v>100</v>
      </c>
      <c r="B38" s="48" t="s">
        <v>72</v>
      </c>
      <c r="C38" s="35" t="s">
        <v>34</v>
      </c>
      <c r="D38" s="36">
        <v>10</v>
      </c>
      <c r="E38" s="45"/>
      <c r="F38" s="43">
        <f t="shared" si="0"/>
        <v>0</v>
      </c>
      <c r="G38" s="37"/>
      <c r="H38" s="44">
        <f t="shared" si="1"/>
        <v>0</v>
      </c>
      <c r="I38" s="50">
        <f t="shared" si="2"/>
        <v>0</v>
      </c>
      <c r="J38" s="29"/>
    </row>
    <row r="39" spans="1:10" s="30" customFormat="1" ht="27" customHeight="1" x14ac:dyDescent="0.25">
      <c r="A39" s="47" t="s">
        <v>23</v>
      </c>
      <c r="B39" s="48" t="s">
        <v>114</v>
      </c>
      <c r="C39" s="35" t="s">
        <v>113</v>
      </c>
      <c r="D39" s="36">
        <v>90</v>
      </c>
      <c r="E39" s="45"/>
      <c r="F39" s="43">
        <f t="shared" si="0"/>
        <v>0</v>
      </c>
      <c r="G39" s="37"/>
      <c r="H39" s="44">
        <f t="shared" si="1"/>
        <v>0</v>
      </c>
      <c r="I39" s="50">
        <f t="shared" si="2"/>
        <v>0</v>
      </c>
      <c r="J39" s="29"/>
    </row>
    <row r="40" spans="1:10" s="30" customFormat="1" ht="24.75" customHeight="1" x14ac:dyDescent="0.25">
      <c r="A40" s="47" t="s">
        <v>24</v>
      </c>
      <c r="B40" s="48" t="s">
        <v>115</v>
      </c>
      <c r="C40" s="35" t="s">
        <v>113</v>
      </c>
      <c r="D40" s="36">
        <v>15</v>
      </c>
      <c r="E40" s="45"/>
      <c r="F40" s="43">
        <f t="shared" si="0"/>
        <v>0</v>
      </c>
      <c r="G40" s="37"/>
      <c r="H40" s="44">
        <f t="shared" si="1"/>
        <v>0</v>
      </c>
      <c r="I40" s="50">
        <f t="shared" si="2"/>
        <v>0</v>
      </c>
      <c r="J40" s="29"/>
    </row>
    <row r="41" spans="1:10" s="30" customFormat="1" ht="24.75" customHeight="1" x14ac:dyDescent="0.25">
      <c r="A41" s="47" t="s">
        <v>25</v>
      </c>
      <c r="B41" s="34" t="s">
        <v>117</v>
      </c>
      <c r="C41" s="35" t="s">
        <v>48</v>
      </c>
      <c r="D41" s="36">
        <v>20</v>
      </c>
      <c r="E41" s="45"/>
      <c r="F41" s="43">
        <f t="shared" si="0"/>
        <v>0</v>
      </c>
      <c r="G41" s="37"/>
      <c r="H41" s="44">
        <f t="shared" si="1"/>
        <v>0</v>
      </c>
      <c r="I41" s="50">
        <f t="shared" si="2"/>
        <v>0</v>
      </c>
      <c r="J41" s="29"/>
    </row>
    <row r="42" spans="1:10" ht="73.5" customHeight="1" x14ac:dyDescent="0.25">
      <c r="A42" s="47" t="s">
        <v>30</v>
      </c>
      <c r="B42" s="34" t="s">
        <v>89</v>
      </c>
      <c r="C42" s="35" t="s">
        <v>48</v>
      </c>
      <c r="D42" s="36">
        <v>30</v>
      </c>
      <c r="E42" s="45"/>
      <c r="F42" s="43">
        <f t="shared" si="0"/>
        <v>0</v>
      </c>
      <c r="G42" s="37"/>
      <c r="H42" s="44">
        <f t="shared" si="1"/>
        <v>0</v>
      </c>
      <c r="I42" s="50">
        <f t="shared" si="2"/>
        <v>0</v>
      </c>
      <c r="J42" s="13"/>
    </row>
    <row r="43" spans="1:10" s="28" customFormat="1" ht="116.25" customHeight="1" x14ac:dyDescent="0.25">
      <c r="A43" s="47" t="s">
        <v>31</v>
      </c>
      <c r="B43" s="31" t="s">
        <v>68</v>
      </c>
      <c r="C43" s="39" t="str">
        <f>[1]Arkusz1!C88</f>
        <v>szt.</v>
      </c>
      <c r="D43" s="38">
        <v>1750</v>
      </c>
      <c r="E43" s="45"/>
      <c r="F43" s="43">
        <f t="shared" si="0"/>
        <v>0</v>
      </c>
      <c r="G43" s="37"/>
      <c r="H43" s="44">
        <f t="shared" si="1"/>
        <v>0</v>
      </c>
      <c r="I43" s="50">
        <f t="shared" si="2"/>
        <v>0</v>
      </c>
      <c r="J43" s="27"/>
    </row>
    <row r="44" spans="1:10" ht="33" customHeight="1" x14ac:dyDescent="0.25">
      <c r="A44" s="47" t="s">
        <v>32</v>
      </c>
      <c r="B44" s="21" t="s">
        <v>83</v>
      </c>
      <c r="C44" s="36" t="s">
        <v>34</v>
      </c>
      <c r="D44" s="36">
        <v>80</v>
      </c>
      <c r="E44" s="45"/>
      <c r="F44" s="43">
        <f t="shared" si="0"/>
        <v>0</v>
      </c>
      <c r="G44" s="37"/>
      <c r="H44" s="44">
        <f t="shared" si="1"/>
        <v>0</v>
      </c>
      <c r="I44" s="50">
        <f t="shared" si="2"/>
        <v>0</v>
      </c>
      <c r="J44" s="13"/>
    </row>
    <row r="45" spans="1:10" ht="29.25" customHeight="1" x14ac:dyDescent="0.25">
      <c r="A45" s="47" t="s">
        <v>33</v>
      </c>
      <c r="B45" s="21" t="s">
        <v>84</v>
      </c>
      <c r="C45" s="39" t="s">
        <v>34</v>
      </c>
      <c r="D45" s="38">
        <v>80</v>
      </c>
      <c r="E45" s="45"/>
      <c r="F45" s="43">
        <f t="shared" si="0"/>
        <v>0</v>
      </c>
      <c r="G45" s="37"/>
      <c r="H45" s="44">
        <f t="shared" si="1"/>
        <v>0</v>
      </c>
      <c r="I45" s="50">
        <f t="shared" si="2"/>
        <v>0</v>
      </c>
      <c r="J45" s="13"/>
    </row>
    <row r="46" spans="1:10" ht="29.25" customHeight="1" x14ac:dyDescent="0.25">
      <c r="A46" s="47" t="s">
        <v>35</v>
      </c>
      <c r="B46" s="21" t="s">
        <v>79</v>
      </c>
      <c r="C46" s="39" t="s">
        <v>34</v>
      </c>
      <c r="D46" s="38">
        <v>15</v>
      </c>
      <c r="E46" s="45"/>
      <c r="F46" s="43">
        <f t="shared" si="0"/>
        <v>0</v>
      </c>
      <c r="G46" s="37"/>
      <c r="H46" s="44">
        <f t="shared" si="1"/>
        <v>0</v>
      </c>
      <c r="I46" s="50">
        <f t="shared" si="2"/>
        <v>0</v>
      </c>
      <c r="J46" s="13"/>
    </row>
    <row r="47" spans="1:10" ht="29.25" customHeight="1" x14ac:dyDescent="0.25">
      <c r="A47" s="47" t="s">
        <v>101</v>
      </c>
      <c r="B47" s="21" t="s">
        <v>76</v>
      </c>
      <c r="C47" s="39" t="s">
        <v>34</v>
      </c>
      <c r="D47" s="38">
        <v>15</v>
      </c>
      <c r="E47" s="45"/>
      <c r="F47" s="43">
        <f t="shared" si="0"/>
        <v>0</v>
      </c>
      <c r="G47" s="37"/>
      <c r="H47" s="44">
        <f t="shared" si="1"/>
        <v>0</v>
      </c>
      <c r="I47" s="50">
        <f t="shared" si="2"/>
        <v>0</v>
      </c>
      <c r="J47" s="13"/>
    </row>
    <row r="48" spans="1:10" ht="84.75" customHeight="1" x14ac:dyDescent="0.25">
      <c r="A48" s="47" t="s">
        <v>49</v>
      </c>
      <c r="B48" s="20" t="s">
        <v>80</v>
      </c>
      <c r="C48" s="36" t="str">
        <f>[1]Arkusz1!C91</f>
        <v>szt.</v>
      </c>
      <c r="D48" s="36">
        <v>100</v>
      </c>
      <c r="E48" s="45"/>
      <c r="F48" s="43">
        <f t="shared" si="0"/>
        <v>0</v>
      </c>
      <c r="G48" s="37"/>
      <c r="H48" s="44">
        <f t="shared" si="1"/>
        <v>0</v>
      </c>
      <c r="I48" s="50">
        <f t="shared" si="2"/>
        <v>0</v>
      </c>
      <c r="J48" s="13"/>
    </row>
    <row r="49" spans="1:12" ht="108" customHeight="1" x14ac:dyDescent="0.25">
      <c r="A49" s="47" t="s">
        <v>50</v>
      </c>
      <c r="B49" s="20" t="s">
        <v>65</v>
      </c>
      <c r="C49" s="36" t="str">
        <f>[1]Arkusz1!C92</f>
        <v>szt.</v>
      </c>
      <c r="D49" s="36">
        <v>450</v>
      </c>
      <c r="E49" s="45"/>
      <c r="F49" s="43">
        <f t="shared" si="0"/>
        <v>0</v>
      </c>
      <c r="G49" s="37"/>
      <c r="H49" s="44">
        <f t="shared" si="1"/>
        <v>0</v>
      </c>
      <c r="I49" s="50">
        <f t="shared" si="2"/>
        <v>0</v>
      </c>
      <c r="J49" s="13"/>
    </row>
    <row r="50" spans="1:12" ht="32.25" customHeight="1" x14ac:dyDescent="0.25">
      <c r="A50" s="47" t="s">
        <v>51</v>
      </c>
      <c r="B50" s="31" t="s">
        <v>125</v>
      </c>
      <c r="C50" s="36" t="s">
        <v>126</v>
      </c>
      <c r="D50" s="36">
        <v>150</v>
      </c>
      <c r="E50" s="45"/>
      <c r="F50" s="43">
        <f t="shared" si="0"/>
        <v>0</v>
      </c>
      <c r="G50" s="37"/>
      <c r="H50" s="44">
        <f t="shared" si="1"/>
        <v>0</v>
      </c>
      <c r="I50" s="50">
        <f t="shared" si="2"/>
        <v>0</v>
      </c>
      <c r="J50" s="13"/>
    </row>
    <row r="51" spans="1:12" ht="31.5" customHeight="1" x14ac:dyDescent="0.25">
      <c r="A51" s="47" t="s">
        <v>52</v>
      </c>
      <c r="B51" s="20" t="s">
        <v>109</v>
      </c>
      <c r="C51" s="36" t="s">
        <v>34</v>
      </c>
      <c r="D51" s="36">
        <v>10</v>
      </c>
      <c r="E51" s="45"/>
      <c r="F51" s="43">
        <f t="shared" si="0"/>
        <v>0</v>
      </c>
      <c r="G51" s="37"/>
      <c r="H51" s="44">
        <f t="shared" si="1"/>
        <v>0</v>
      </c>
      <c r="I51" s="50">
        <f t="shared" si="2"/>
        <v>0</v>
      </c>
      <c r="J51" s="13"/>
    </row>
    <row r="52" spans="1:12" ht="31.5" customHeight="1" x14ac:dyDescent="0.25">
      <c r="A52" s="47" t="s">
        <v>102</v>
      </c>
      <c r="B52" s="20" t="s">
        <v>85</v>
      </c>
      <c r="C52" s="36" t="s">
        <v>34</v>
      </c>
      <c r="D52" s="36">
        <v>10</v>
      </c>
      <c r="E52" s="45"/>
      <c r="F52" s="43">
        <f t="shared" si="0"/>
        <v>0</v>
      </c>
      <c r="G52" s="37"/>
      <c r="H52" s="44">
        <f t="shared" si="1"/>
        <v>0</v>
      </c>
      <c r="I52" s="50">
        <f t="shared" si="2"/>
        <v>0</v>
      </c>
      <c r="J52" s="13"/>
    </row>
    <row r="53" spans="1:12" ht="25.5" customHeight="1" x14ac:dyDescent="0.25">
      <c r="A53" s="47" t="s">
        <v>103</v>
      </c>
      <c r="B53" s="20" t="s">
        <v>77</v>
      </c>
      <c r="C53" s="36" t="s">
        <v>34</v>
      </c>
      <c r="D53" s="36">
        <v>10</v>
      </c>
      <c r="E53" s="45"/>
      <c r="F53" s="43">
        <f t="shared" si="0"/>
        <v>0</v>
      </c>
      <c r="G53" s="37"/>
      <c r="H53" s="44">
        <f t="shared" si="1"/>
        <v>0</v>
      </c>
      <c r="I53" s="50">
        <f t="shared" si="2"/>
        <v>0</v>
      </c>
      <c r="J53" s="13"/>
    </row>
    <row r="54" spans="1:12" s="11" customFormat="1" ht="54" customHeight="1" x14ac:dyDescent="0.25">
      <c r="A54" s="47" t="s">
        <v>53</v>
      </c>
      <c r="B54" s="20" t="s">
        <v>66</v>
      </c>
      <c r="C54" s="38" t="str">
        <f>[1]Arkusz1!C93</f>
        <v>kg</v>
      </c>
      <c r="D54" s="38">
        <v>40</v>
      </c>
      <c r="E54" s="45"/>
      <c r="F54" s="43">
        <f t="shared" si="0"/>
        <v>0</v>
      </c>
      <c r="G54" s="37"/>
      <c r="H54" s="44">
        <f t="shared" si="1"/>
        <v>0</v>
      </c>
      <c r="I54" s="50">
        <f t="shared" si="2"/>
        <v>0</v>
      </c>
      <c r="J54" s="14"/>
    </row>
    <row r="55" spans="1:12" ht="33" customHeight="1" x14ac:dyDescent="0.25">
      <c r="A55" s="47" t="s">
        <v>54</v>
      </c>
      <c r="B55" s="20" t="s">
        <v>71</v>
      </c>
      <c r="C55" s="36" t="str">
        <f>[1]Arkusz1!C95</f>
        <v>szt.</v>
      </c>
      <c r="D55" s="36">
        <v>50</v>
      </c>
      <c r="E55" s="45"/>
      <c r="F55" s="43">
        <f t="shared" si="0"/>
        <v>0</v>
      </c>
      <c r="G55" s="37"/>
      <c r="H55" s="44">
        <f t="shared" si="1"/>
        <v>0</v>
      </c>
      <c r="I55" s="50">
        <f t="shared" si="2"/>
        <v>0</v>
      </c>
      <c r="J55" s="13"/>
    </row>
    <row r="56" spans="1:12" ht="33" customHeight="1" x14ac:dyDescent="0.25">
      <c r="A56" s="47" t="s">
        <v>104</v>
      </c>
      <c r="B56" s="20" t="s">
        <v>112</v>
      </c>
      <c r="C56" s="40" t="s">
        <v>34</v>
      </c>
      <c r="D56" s="36">
        <v>100</v>
      </c>
      <c r="E56" s="45"/>
      <c r="F56" s="43">
        <f t="shared" si="0"/>
        <v>0</v>
      </c>
      <c r="G56" s="37"/>
      <c r="H56" s="44">
        <f t="shared" si="1"/>
        <v>0</v>
      </c>
      <c r="I56" s="50">
        <f t="shared" si="2"/>
        <v>0</v>
      </c>
      <c r="J56" s="13"/>
    </row>
    <row r="57" spans="1:12" ht="129.75" customHeight="1" x14ac:dyDescent="0.25">
      <c r="A57" s="47" t="s">
        <v>55</v>
      </c>
      <c r="B57" s="9" t="s">
        <v>75</v>
      </c>
      <c r="C57" s="40" t="str">
        <f>[1]Arkusz1!C96</f>
        <v>szt.</v>
      </c>
      <c r="D57" s="36">
        <v>100</v>
      </c>
      <c r="E57" s="45"/>
      <c r="F57" s="43">
        <f t="shared" si="0"/>
        <v>0</v>
      </c>
      <c r="G57" s="37"/>
      <c r="H57" s="44">
        <f t="shared" si="1"/>
        <v>0</v>
      </c>
      <c r="I57" s="50">
        <f t="shared" si="2"/>
        <v>0</v>
      </c>
      <c r="J57" s="13"/>
    </row>
    <row r="58" spans="1:12" ht="36" customHeight="1" x14ac:dyDescent="0.25">
      <c r="A58" s="47" t="s">
        <v>56</v>
      </c>
      <c r="B58" s="9" t="s">
        <v>38</v>
      </c>
      <c r="C58" s="40" t="s">
        <v>34</v>
      </c>
      <c r="D58" s="36">
        <v>150</v>
      </c>
      <c r="E58" s="45"/>
      <c r="F58" s="43">
        <f t="shared" si="0"/>
        <v>0</v>
      </c>
      <c r="G58" s="37"/>
      <c r="H58" s="44">
        <f t="shared" si="1"/>
        <v>0</v>
      </c>
      <c r="I58" s="50">
        <f t="shared" si="2"/>
        <v>0</v>
      </c>
      <c r="J58" s="13"/>
    </row>
    <row r="59" spans="1:12" ht="144.75" customHeight="1" x14ac:dyDescent="0.25">
      <c r="A59" s="47" t="s">
        <v>73</v>
      </c>
      <c r="B59" s="9" t="s">
        <v>94</v>
      </c>
      <c r="C59" s="40" t="str">
        <f>[1]Arkusz1!C97</f>
        <v>szt.</v>
      </c>
      <c r="D59" s="36">
        <v>20</v>
      </c>
      <c r="E59" s="45"/>
      <c r="F59" s="43">
        <f t="shared" si="0"/>
        <v>0</v>
      </c>
      <c r="G59" s="37"/>
      <c r="H59" s="44">
        <f t="shared" si="1"/>
        <v>0</v>
      </c>
      <c r="I59" s="50">
        <f t="shared" si="2"/>
        <v>0</v>
      </c>
      <c r="J59" s="13"/>
    </row>
    <row r="60" spans="1:12" ht="118.5" customHeight="1" x14ac:dyDescent="0.25">
      <c r="A60" s="47" t="s">
        <v>74</v>
      </c>
      <c r="B60" s="9" t="s">
        <v>67</v>
      </c>
      <c r="C60" s="40" t="str">
        <f>[1]Arkusz1!C98</f>
        <v>szt.</v>
      </c>
      <c r="D60" s="36">
        <v>20</v>
      </c>
      <c r="E60" s="45"/>
      <c r="F60" s="43">
        <f t="shared" si="0"/>
        <v>0</v>
      </c>
      <c r="G60" s="37"/>
      <c r="H60" s="44">
        <f t="shared" si="1"/>
        <v>0</v>
      </c>
      <c r="I60" s="50">
        <f t="shared" si="2"/>
        <v>0</v>
      </c>
      <c r="J60" s="13"/>
    </row>
    <row r="61" spans="1:12" ht="132.75" customHeight="1" x14ac:dyDescent="0.25">
      <c r="A61" s="47" t="s">
        <v>105</v>
      </c>
      <c r="B61" s="23" t="s">
        <v>69</v>
      </c>
      <c r="C61" s="40" t="str">
        <f>[1]Arkusz1!C100</f>
        <v>kg</v>
      </c>
      <c r="D61" s="36">
        <v>150</v>
      </c>
      <c r="E61" s="45"/>
      <c r="F61" s="43">
        <f t="shared" si="0"/>
        <v>0</v>
      </c>
      <c r="G61" s="37"/>
      <c r="H61" s="44">
        <f t="shared" si="1"/>
        <v>0</v>
      </c>
      <c r="I61" s="50">
        <f t="shared" si="2"/>
        <v>0</v>
      </c>
      <c r="J61" s="13"/>
    </row>
    <row r="62" spans="1:12" s="30" customFormat="1" ht="100.5" customHeight="1" x14ac:dyDescent="0.25">
      <c r="A62" s="47" t="s">
        <v>116</v>
      </c>
      <c r="B62" s="41" t="s">
        <v>70</v>
      </c>
      <c r="C62" s="40" t="s">
        <v>34</v>
      </c>
      <c r="D62" s="36">
        <v>20</v>
      </c>
      <c r="E62" s="45"/>
      <c r="F62" s="43">
        <f t="shared" si="0"/>
        <v>0</v>
      </c>
      <c r="G62" s="37"/>
      <c r="H62" s="44">
        <f t="shared" si="1"/>
        <v>0</v>
      </c>
      <c r="I62" s="50">
        <f t="shared" si="2"/>
        <v>0</v>
      </c>
      <c r="J62" s="29"/>
      <c r="L62" s="30" t="s">
        <v>87</v>
      </c>
    </row>
    <row r="63" spans="1:12" s="30" customFormat="1" ht="25.5" customHeight="1" x14ac:dyDescent="0.25">
      <c r="A63" s="47" t="s">
        <v>118</v>
      </c>
      <c r="B63" s="41" t="s">
        <v>95</v>
      </c>
      <c r="C63" s="40" t="s">
        <v>96</v>
      </c>
      <c r="D63" s="36">
        <v>50</v>
      </c>
      <c r="E63" s="45"/>
      <c r="F63" s="43">
        <f t="shared" si="0"/>
        <v>0</v>
      </c>
      <c r="G63" s="37"/>
      <c r="H63" s="44">
        <f t="shared" si="1"/>
        <v>0</v>
      </c>
      <c r="I63" s="50">
        <f t="shared" si="2"/>
        <v>0</v>
      </c>
      <c r="J63" s="29"/>
    </row>
    <row r="64" spans="1:12" s="30" customFormat="1" ht="45" customHeight="1" x14ac:dyDescent="0.25">
      <c r="A64" s="47" t="s">
        <v>119</v>
      </c>
      <c r="B64" s="41" t="s">
        <v>110</v>
      </c>
      <c r="C64" s="40" t="s">
        <v>34</v>
      </c>
      <c r="D64" s="36">
        <v>50</v>
      </c>
      <c r="E64" s="45"/>
      <c r="F64" s="43">
        <f t="shared" si="0"/>
        <v>0</v>
      </c>
      <c r="G64" s="37"/>
      <c r="H64" s="44">
        <f t="shared" si="1"/>
        <v>0</v>
      </c>
      <c r="I64" s="50">
        <f t="shared" si="2"/>
        <v>0</v>
      </c>
      <c r="J64" s="29"/>
    </row>
    <row r="65" spans="1:10" s="30" customFormat="1" ht="45" customHeight="1" x14ac:dyDescent="0.25">
      <c r="A65" s="47" t="s">
        <v>120</v>
      </c>
      <c r="B65" s="41" t="s">
        <v>124</v>
      </c>
      <c r="C65" s="40" t="s">
        <v>34</v>
      </c>
      <c r="D65" s="36">
        <v>1500</v>
      </c>
      <c r="E65" s="45"/>
      <c r="F65" s="43">
        <f t="shared" si="0"/>
        <v>0</v>
      </c>
      <c r="G65" s="37"/>
      <c r="H65" s="44">
        <f t="shared" si="1"/>
        <v>0</v>
      </c>
      <c r="I65" s="50">
        <f t="shared" si="2"/>
        <v>0</v>
      </c>
      <c r="J65" s="29"/>
    </row>
    <row r="66" spans="1:10" s="30" customFormat="1" ht="27" customHeight="1" x14ac:dyDescent="0.25">
      <c r="A66" s="47" t="s">
        <v>121</v>
      </c>
      <c r="B66" s="41" t="s">
        <v>86</v>
      </c>
      <c r="C66" s="40" t="s">
        <v>34</v>
      </c>
      <c r="D66" s="36">
        <v>70</v>
      </c>
      <c r="E66" s="45"/>
      <c r="F66" s="43">
        <f t="shared" si="0"/>
        <v>0</v>
      </c>
      <c r="G66" s="37"/>
      <c r="H66" s="44">
        <f t="shared" si="1"/>
        <v>0</v>
      </c>
      <c r="I66" s="50">
        <f t="shared" si="2"/>
        <v>0</v>
      </c>
      <c r="J66" s="29"/>
    </row>
    <row r="67" spans="1:10" ht="20.25" customHeight="1" x14ac:dyDescent="0.25">
      <c r="A67" s="3"/>
      <c r="B67" s="10" t="s">
        <v>26</v>
      </c>
      <c r="C67" s="35" t="s">
        <v>47</v>
      </c>
      <c r="D67" s="36" t="s">
        <v>47</v>
      </c>
      <c r="E67" s="45"/>
      <c r="F67" s="49">
        <f>SUM(F15:F66)</f>
        <v>0</v>
      </c>
      <c r="G67" s="49" t="s">
        <v>47</v>
      </c>
      <c r="H67" s="49" t="s">
        <v>47</v>
      </c>
      <c r="I67" s="49">
        <f>SUM(I15:I66)</f>
        <v>0</v>
      </c>
      <c r="J67" s="13"/>
    </row>
    <row r="73" spans="1:10" x14ac:dyDescent="0.25">
      <c r="B73" s="17" t="s">
        <v>128</v>
      </c>
    </row>
    <row r="74" spans="1:10" x14ac:dyDescent="0.25">
      <c r="B74" s="17"/>
    </row>
    <row r="75" spans="1:10" x14ac:dyDescent="0.25">
      <c r="B75" s="17" t="s">
        <v>130</v>
      </c>
    </row>
    <row r="76" spans="1:10" x14ac:dyDescent="0.25">
      <c r="B76" s="18"/>
    </row>
    <row r="77" spans="1:10" x14ac:dyDescent="0.25">
      <c r="B77" s="18" t="s">
        <v>129</v>
      </c>
    </row>
    <row r="78" spans="1:10" x14ac:dyDescent="0.25">
      <c r="B78" s="18"/>
    </row>
    <row r="79" spans="1:10" x14ac:dyDescent="0.25">
      <c r="B79" s="18" t="s">
        <v>131</v>
      </c>
    </row>
    <row r="82" spans="5:11" x14ac:dyDescent="0.25">
      <c r="E82" s="51"/>
    </row>
    <row r="85" spans="5:11" x14ac:dyDescent="0.25">
      <c r="K85" s="19"/>
    </row>
    <row r="87" spans="5:11" x14ac:dyDescent="0.25">
      <c r="E87" s="51" t="s">
        <v>127</v>
      </c>
    </row>
  </sheetData>
  <mergeCells count="12">
    <mergeCell ref="B2:J2"/>
    <mergeCell ref="A11:A12"/>
    <mergeCell ref="B11:B12"/>
    <mergeCell ref="C11:C12"/>
    <mergeCell ref="D11:D12"/>
    <mergeCell ref="E11:E12"/>
    <mergeCell ref="J11:J12"/>
    <mergeCell ref="F11:F12"/>
    <mergeCell ref="I11:I12"/>
    <mergeCell ref="G11:G12"/>
    <mergeCell ref="H11:H12"/>
    <mergeCell ref="B4:F4"/>
  </mergeCells>
  <phoneticPr fontId="11" type="noConversion"/>
  <pageMargins left="0.7" right="0.7" top="0.75" bottom="0.75" header="0.3" footer="0.3"/>
  <pageSetup paperSize="9" scale="72" orientation="landscape" r:id="rId1"/>
  <rowBreaks count="1" manualBreakCount="1">
    <brk id="6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Wiktoria Paw</cp:lastModifiedBy>
  <cp:lastPrinted>2022-10-31T13:46:52Z</cp:lastPrinted>
  <dcterms:created xsi:type="dcterms:W3CDTF">2019-09-25T07:05:20Z</dcterms:created>
  <dcterms:modified xsi:type="dcterms:W3CDTF">2024-11-12T13:18:32Z</dcterms:modified>
</cp:coreProperties>
</file>